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6\"/>
    </mc:Choice>
  </mc:AlternateContent>
  <xr:revisionPtr revIDLastSave="0" documentId="8_{055534F7-C4FC-4545-B4C6-1B2511AB64F3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Лист1!$A$2:$M$52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 l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 l="1"/>
  <c r="H9" i="1"/>
  <c r="H8" i="1"/>
  <c r="H7" i="1"/>
  <c r="H6" i="1"/>
  <c r="H5" i="1"/>
  <c r="H53" i="1" l="1"/>
</calcChain>
</file>

<file path=xl/sharedStrings.xml><?xml version="1.0" encoding="utf-8"?>
<sst xmlns="http://schemas.openxmlformats.org/spreadsheetml/2006/main" count="235" uniqueCount="97">
  <si>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</si>
  <si>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</si>
  <si>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</si>
  <si>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</si>
  <si>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</si>
  <si>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</si>
  <si>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</si>
  <si>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</si>
  <si>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</si>
  <si>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</si>
  <si>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</si>
  <si>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</si>
  <si>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</si>
  <si>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</si>
  <si>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</si>
  <si>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</si>
  <si>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</si>
  <si>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</si>
  <si>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</si>
  <si>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</si>
  <si>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</si>
  <si>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</si>
  <si>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</si>
  <si>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</si>
  <si>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</si>
  <si>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</si>
  <si>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</si>
  <si>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</si>
  <si>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</si>
  <si>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</si>
  <si>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</si>
  <si>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</si>
  <si>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</si>
  <si>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 xml:space="preserve">ПИ-промежуточный элемент </t>
  </si>
  <si>
    <t>ПИ-тройник угловой</t>
  </si>
  <si>
    <t>ПИ-тройник параллельный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</si>
  <si>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</si>
  <si>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ПИ-концевой элемент (ТВК)</t>
  </si>
  <si>
    <t xml:space="preserve">ПИ-концевой элемент </t>
  </si>
  <si>
    <t>ТУ BY 590367441.001-2011</t>
  </si>
  <si>
    <t>толщина 40</t>
  </si>
  <si>
    <t>толщина 20</t>
  </si>
  <si>
    <t>Муфта термоусаживаемая (МТУ)</t>
  </si>
  <si>
    <t>450-700</t>
  </si>
  <si>
    <t>200-600</t>
  </si>
  <si>
    <t>110-600</t>
  </si>
  <si>
    <t>Лента сигнальная "Внимание тепловая сеть"</t>
  </si>
  <si>
    <t>Металл</t>
  </si>
  <si>
    <t xml:space="preserve">Опора скользящая </t>
  </si>
  <si>
    <t>325х6 ГОСТ 10705 В(20)-2200/900 ПЭ450, полнопроходной, с редуктором с вертикальным валом, под Т-образный ключ, DN 300, PN 1,6МПа, Траб=120гр.С, класс герметичности "А" по ГОСТ 9544-2015, рабочая среда - вода, климатическое исполнение У1</t>
  </si>
  <si>
    <t>108х4 ГОСТ 10705 В(20)-1500/1200 ПЭ200, полнопроходной, в комплекте с Т-образным ключом, DN 100, PN 1,6МПа, Траб=120гр.С, класс герметичности "А" по ГОСТ 9544-2015, рабочая среда - вода, климатическое исполнение У1</t>
  </si>
  <si>
    <t>108х4 ГОСТ 10705 В(20)-1500/2000 ПЭ200, полнопроходной, DN 100, PN 1,6МПа, Траб=120гр.С, класс герметичности "А" по ГОСТ 9544-2015, рабочая среда - вода, климатическое исполнение У1</t>
  </si>
  <si>
    <t>108х4 ГОСТ 10705 В(20)-1500/700 ПЭ200, полнопроходной, DN 100, PN 1,6МПа, Траб=120гр.С, класс герметичности "А" по ГОСТ 9544-2015, рабочая среда - вода, климатическое исполнение У1</t>
  </si>
  <si>
    <t>38х3 ГОСТ 8731 В(20)-1500/1300 ПЭ110, полнопроходной, DN 32, PN 1,6МПа, Траб=120гр.С, класс герметичности "А" по ГОСТ 9544-2015, рабочая среда - вода, климатическое исполнение У1</t>
  </si>
  <si>
    <t>38х3 ГОСТ 8731 В(20)-1500/2000 ПЭ110, полнопроходной, DN 32, PN 1,6МПа, Траб=120гр.С, класс герметичности "А" по ГОСТ 9544-2015, рабочая среда - вода, климатическое исполнение У1</t>
  </si>
  <si>
    <t>17Г1С(У)</t>
  </si>
  <si>
    <t>ПИ-труба с усилениями</t>
  </si>
  <si>
    <t>Полоса "Порифлекс-М"</t>
  </si>
  <si>
    <t>630х8 ГОСТ 20295-85 К52 тип 3 (17Г1С(У) ГОСТ 19281-2014) ПЭ800 (труба 630х8 экспандированная, изготовлена из термообработанного листа)</t>
  </si>
  <si>
    <t>325х6 ГОСТ 10705-80 В(20 ГОСТ 1050-2013) ПЭ450 (труба 325х6 изготовлена из термообработанного листа с локальной термообработкой продольного сварного шва)</t>
  </si>
  <si>
    <t xml:space="preserve">108х4 ГОСТ 10705-80 В(20 ГОСТ 1050-2013) ПЭ200 </t>
  </si>
  <si>
    <t>90-630х8 ТС-583.000-259 (17Г1С(У))-1300 ПЭ800</t>
  </si>
  <si>
    <t>10-630х8 ТС-583.000-259 (17Г1С(У))-1300 ПЭ800</t>
  </si>
  <si>
    <t>ПИ-отвод (МЗИ-ТВК)</t>
  </si>
  <si>
    <t>90-630х8 ТС-583.000-259 (17Г1С(У))-1300/250 ПЭ800</t>
  </si>
  <si>
    <t>90-325х8(6) ГОСТ 17375 (20)-1000 ПЭ450</t>
  </si>
  <si>
    <t>90-325х8(6) ГОСТ 17375 (20)-1600 ПЭ450</t>
  </si>
  <si>
    <t>90-325х8(6) ГОСТ 17375 (20)-1000/200 ПЭ450</t>
  </si>
  <si>
    <t>90-108х4 ГОСТ 17375 (20)-1200 ПЭ200</t>
  </si>
  <si>
    <t>90-108х4 ГОСТ 17375 (20)-1000 ПЭ200</t>
  </si>
  <si>
    <t>90-108х4 ГОСТ 17375 (20)-1000х1400 ПЭ200</t>
  </si>
  <si>
    <t>90-108х4 ГОСТ 17375 (20)-1400 ПЭ200</t>
  </si>
  <si>
    <t>630х12(8)-325х8(6) ТС-588.000-090 (17Г1С(У))-отвод 45-325х8 ГОСТ 17375-2000/1800/900 ПЭ800/450</t>
  </si>
  <si>
    <t>630х8(8)-108х4(4) ТС-592-111 (17Г1С(У))-отвод 90-108х4 ГОСТ 17375-2000/1000/650 ПЭ800/200</t>
  </si>
  <si>
    <t>108х4(4)-38х3(3) ТС-592-049 (20)-отвод 45-38х3 ГОСТ 17375-1500/800/300 ПЭ200/110</t>
  </si>
  <si>
    <t>108х4(4)-38х3(3) ТС-592-049 (20)-отвод 45-38х3 ГОСТ 17375-1500/1100/300 ПЭ200/110</t>
  </si>
  <si>
    <t>630х8(8)-108х4(4) ТС-592-111 (17Г1С(У))-отвод 45-108х4 ГОСТ 17375-2000/1700/600 ПЭ800/200</t>
  </si>
  <si>
    <t>630х8 ГОСТ 20295 К52 тип 3 (17Г1С(У))-2200/625 ПЭ800 (труба 630х8 экспандированная, изготовлена из термообработанного листа)</t>
  </si>
  <si>
    <t>108х4 ГОСТ 10705 В(20)-900/100 ПЭ200</t>
  </si>
  <si>
    <t>38х3 ГОСТ 8731 В(20)-1200/100 ПЭ110</t>
  </si>
  <si>
    <t>38х3 ГОСТ 8731 В(20)-900/100 ПЭ110</t>
  </si>
  <si>
    <t>630х8 ГОСТ 20295 К52 тип 3 (17Г1С(У))-1500 ПЭ800 (труба 630х8 экспандированная, изготовлена из термообработанного листа)</t>
  </si>
  <si>
    <t>325х6 ГОСТ 10705 В(20)-1500 ПЭ450 (труба 325х6 изготовлена из термообработанного листа с локальной термообработкой продольного сварного шва)</t>
  </si>
  <si>
    <t>108х4 ГОСТ 10705 В(20)-1500 ПЭ200</t>
  </si>
  <si>
    <t>ПИ-неподвижная опора</t>
  </si>
  <si>
    <t>2050-630-2000 ПЭ800 с обечайкой 800</t>
  </si>
  <si>
    <t>800-700</t>
  </si>
  <si>
    <t>Лента сварная</t>
  </si>
  <si>
    <t xml:space="preserve">Опора скользящая направляющая </t>
  </si>
  <si>
    <t>для ПИ-трубы 630/800 серия 313.ТС-008.011</t>
  </si>
  <si>
    <t>для ПИ-трубы 325/450 серия 313.ТС-008.011</t>
  </si>
  <si>
    <t>для ПИ-трубы 108/200 серия 313.ТС-008.011</t>
  </si>
  <si>
    <t>для ПИ-трубы 38/110 серия 313.ТС-008.011</t>
  </si>
  <si>
    <t>Поставляемый товар (ПИ-трубы, ПИ-фасонные изделия, ПИ-шаровые краны) должен быть маркирован несмываемой краской согласно коду объекта 1454.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</si>
  <si>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01.01.2026.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</si>
  <si>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03.03.2025);</t>
  </si>
  <si>
    <t>СПЕЦИФИКАЦИЯ №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</si>
</sst>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4" fontId="5" fillId="0" borderId="6" xfId="3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69"/>
  <sheetViews>
    <sheetView tabSelected="1" zoomScale="93" zoomScaleNormal="93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6" t="s">
        <v>96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48" x14ac:dyDescent="0.25">
      <c r="A5" s="13">
        <v>1</v>
      </c>
      <c r="B5" s="16" t="s">
        <v>13</v>
      </c>
      <c r="C5" s="20" t="s">
        <v>29</v>
      </c>
      <c r="D5" s="20" t="s">
        <v>49</v>
      </c>
      <c r="E5" s="16" t="s">
        <v>14</v>
      </c>
      <c r="F5" s="16">
        <v>2</v>
      </c>
      <c r="G5" s="14">
        <v>235</v>
      </c>
      <c r="H5" s="18">
        <f t="shared" ref="H5" si="0">F5*G5</f>
        <v>470</v>
      </c>
      <c r="I5" s="67">
        <v>20</v>
      </c>
      <c r="J5" s="16">
        <v>8481808199</v>
      </c>
      <c r="K5" s="16"/>
      <c r="L5" s="14"/>
      <c r="M5" s="15"/>
      <c r="N5" s="55"/>
      <c r="O5" s="48"/>
      <c r="P5" s="47"/>
      <c r="Q5" s="48"/>
      <c r="R5" s="48"/>
    </row>
    <row r="6" spans="1:18" ht="48" x14ac:dyDescent="0.25">
      <c r="A6" s="13">
        <v>2</v>
      </c>
      <c r="B6" s="16" t="s">
        <v>13</v>
      </c>
      <c r="C6" s="20" t="s">
        <v>29</v>
      </c>
      <c r="D6" s="20" t="s">
        <v>50</v>
      </c>
      <c r="E6" s="16" t="s">
        <v>14</v>
      </c>
      <c r="F6" s="16">
        <v>2</v>
      </c>
      <c r="G6" s="14">
        <v>16</v>
      </c>
      <c r="H6" s="18">
        <f t="shared" ref="H6" si="1">F6*G6</f>
        <v>32</v>
      </c>
      <c r="I6" s="67">
        <v>20</v>
      </c>
      <c r="J6" s="16">
        <v>8481808199</v>
      </c>
      <c r="K6" s="16"/>
      <c r="L6" s="14"/>
      <c r="M6" s="15"/>
      <c r="N6" s="55"/>
      <c r="O6" s="48"/>
      <c r="P6" s="47"/>
      <c r="Q6" s="48"/>
      <c r="R6" s="48"/>
    </row>
    <row r="7" spans="1:18" ht="36" x14ac:dyDescent="0.25">
      <c r="A7" s="13">
        <v>3</v>
      </c>
      <c r="B7" s="16" t="s">
        <v>13</v>
      </c>
      <c r="C7" s="20" t="s">
        <v>29</v>
      </c>
      <c r="D7" s="20" t="s">
        <v>51</v>
      </c>
      <c r="E7" s="16" t="s">
        <v>14</v>
      </c>
      <c r="F7" s="16">
        <v>2</v>
      </c>
      <c r="G7" s="14">
        <v>16</v>
      </c>
      <c r="H7" s="18">
        <f t="shared" ref="H7" si="2">F7*G7</f>
        <v>32</v>
      </c>
      <c r="I7" s="67">
        <v>20</v>
      </c>
      <c r="J7" s="16">
        <v>8481808199</v>
      </c>
      <c r="K7" s="16"/>
      <c r="L7" s="14"/>
      <c r="M7" s="15"/>
      <c r="N7" s="55"/>
      <c r="O7" s="48"/>
      <c r="P7" s="47"/>
      <c r="Q7" s="48"/>
      <c r="R7" s="48"/>
    </row>
    <row r="8" spans="1:18" ht="36" x14ac:dyDescent="0.25">
      <c r="A8" s="13">
        <v>4</v>
      </c>
      <c r="B8" s="16" t="s">
        <v>13</v>
      </c>
      <c r="C8" s="20" t="s">
        <v>29</v>
      </c>
      <c r="D8" s="20" t="s">
        <v>52</v>
      </c>
      <c r="E8" s="16" t="s">
        <v>14</v>
      </c>
      <c r="F8" s="16">
        <v>2</v>
      </c>
      <c r="G8" s="14">
        <v>16</v>
      </c>
      <c r="H8" s="18">
        <f t="shared" ref="H8" si="3">F8*G8</f>
        <v>32</v>
      </c>
      <c r="I8" s="67">
        <v>20</v>
      </c>
      <c r="J8" s="16">
        <v>8481808199</v>
      </c>
      <c r="K8" s="16"/>
      <c r="L8" s="14"/>
      <c r="M8" s="15"/>
      <c r="N8" s="55"/>
      <c r="O8" s="48"/>
      <c r="P8" s="47"/>
      <c r="Q8" s="48"/>
      <c r="R8" s="48"/>
    </row>
    <row r="9" spans="1:18" ht="36" x14ac:dyDescent="0.25">
      <c r="A9" s="13">
        <v>5</v>
      </c>
      <c r="B9" s="16" t="s">
        <v>13</v>
      </c>
      <c r="C9" s="20" t="s">
        <v>29</v>
      </c>
      <c r="D9" s="20" t="s">
        <v>53</v>
      </c>
      <c r="E9" s="16" t="s">
        <v>14</v>
      </c>
      <c r="F9" s="16">
        <v>2</v>
      </c>
      <c r="G9" s="14">
        <v>6</v>
      </c>
      <c r="H9" s="18">
        <f t="shared" ref="H9" si="4">F9*G9</f>
        <v>12</v>
      </c>
      <c r="I9" s="67">
        <v>20</v>
      </c>
      <c r="J9" s="16">
        <v>8481808199</v>
      </c>
      <c r="K9" s="16"/>
      <c r="L9" s="14"/>
      <c r="M9" s="15"/>
      <c r="N9" s="55"/>
      <c r="O9" s="48"/>
      <c r="P9" s="47"/>
      <c r="Q9" s="48"/>
      <c r="R9" s="48"/>
    </row>
    <row r="10" spans="1:18" ht="36" x14ac:dyDescent="0.25">
      <c r="A10" s="13">
        <v>6</v>
      </c>
      <c r="B10" s="16" t="s">
        <v>13</v>
      </c>
      <c r="C10" s="20" t="s">
        <v>29</v>
      </c>
      <c r="D10" s="20" t="s">
        <v>54</v>
      </c>
      <c r="E10" s="16" t="s">
        <v>14</v>
      </c>
      <c r="F10" s="16">
        <v>2</v>
      </c>
      <c r="G10" s="14">
        <v>6</v>
      </c>
      <c r="H10" s="18">
        <f t="shared" ref="H10:H11" si="5">F10*G10</f>
        <v>12</v>
      </c>
      <c r="I10" s="67">
        <v>20</v>
      </c>
      <c r="J10" s="16">
        <v>8481808199</v>
      </c>
      <c r="K10" s="16"/>
      <c r="L10" s="14"/>
      <c r="M10" s="15"/>
      <c r="N10" s="55"/>
      <c r="O10" s="48"/>
      <c r="P10" s="47"/>
      <c r="Q10" s="48"/>
      <c r="R10" s="48"/>
    </row>
    <row r="11" spans="1:18" ht="24" x14ac:dyDescent="0.25">
      <c r="A11" s="13">
        <v>7</v>
      </c>
      <c r="B11" s="22" t="s">
        <v>15</v>
      </c>
      <c r="C11" s="24" t="s">
        <v>16</v>
      </c>
      <c r="D11" s="46" t="s">
        <v>58</v>
      </c>
      <c r="E11" s="16" t="s">
        <v>17</v>
      </c>
      <c r="F11" s="52">
        <v>381.98</v>
      </c>
      <c r="G11" s="14">
        <v>200</v>
      </c>
      <c r="H11" s="18">
        <f t="shared" si="5"/>
        <v>76396</v>
      </c>
      <c r="I11" s="67" t="s">
        <v>55</v>
      </c>
      <c r="J11" s="45">
        <v>7305110008</v>
      </c>
      <c r="K11" s="16"/>
      <c r="L11" s="19"/>
      <c r="M11" s="15"/>
      <c r="N11" s="55"/>
      <c r="O11" s="47"/>
      <c r="P11" s="47"/>
      <c r="Q11" s="48"/>
      <c r="R11" s="48"/>
    </row>
    <row r="12" spans="1:18" ht="24" x14ac:dyDescent="0.25">
      <c r="A12" s="13">
        <v>8</v>
      </c>
      <c r="B12" s="22" t="s">
        <v>15</v>
      </c>
      <c r="C12" s="24" t="s">
        <v>56</v>
      </c>
      <c r="D12" s="46" t="s">
        <v>58</v>
      </c>
      <c r="E12" s="16" t="s">
        <v>17</v>
      </c>
      <c r="F12" s="52">
        <v>141.6</v>
      </c>
      <c r="G12" s="14">
        <v>250</v>
      </c>
      <c r="H12" s="18">
        <f t="shared" ref="H12:H15" si="6">F12*G12</f>
        <v>35400</v>
      </c>
      <c r="I12" s="67" t="s">
        <v>55</v>
      </c>
      <c r="J12" s="45">
        <v>7305110008</v>
      </c>
      <c r="K12" s="16"/>
      <c r="L12" s="19"/>
      <c r="M12" s="15"/>
      <c r="N12" s="55"/>
      <c r="O12" s="47"/>
      <c r="P12" s="47"/>
      <c r="Q12" s="48"/>
      <c r="R12" s="48"/>
    </row>
    <row r="13" spans="1:18" ht="36" x14ac:dyDescent="0.25">
      <c r="A13" s="13">
        <v>9</v>
      </c>
      <c r="B13" s="22" t="s">
        <v>15</v>
      </c>
      <c r="C13" s="24" t="s">
        <v>16</v>
      </c>
      <c r="D13" s="46" t="s">
        <v>59</v>
      </c>
      <c r="E13" s="16" t="s">
        <v>17</v>
      </c>
      <c r="F13" s="52">
        <v>21.3</v>
      </c>
      <c r="G13" s="14">
        <v>65</v>
      </c>
      <c r="H13" s="18">
        <f t="shared" si="6"/>
        <v>1384.5</v>
      </c>
      <c r="I13" s="67">
        <v>20</v>
      </c>
      <c r="J13" s="45">
        <v>7306308000</v>
      </c>
      <c r="K13" s="16"/>
      <c r="L13" s="19"/>
      <c r="M13" s="15"/>
      <c r="N13" s="55"/>
      <c r="O13" s="47"/>
      <c r="P13" s="47"/>
      <c r="Q13" s="48"/>
      <c r="R13" s="48"/>
    </row>
    <row r="14" spans="1:18" x14ac:dyDescent="0.25">
      <c r="A14" s="13">
        <v>10</v>
      </c>
      <c r="B14" s="22" t="s">
        <v>15</v>
      </c>
      <c r="C14" s="24" t="s">
        <v>16</v>
      </c>
      <c r="D14" s="46" t="s">
        <v>60</v>
      </c>
      <c r="E14" s="16" t="s">
        <v>17</v>
      </c>
      <c r="F14" s="52">
        <v>58.4</v>
      </c>
      <c r="G14" s="14">
        <v>12</v>
      </c>
      <c r="H14" s="18">
        <f t="shared" si="6"/>
        <v>700.8</v>
      </c>
      <c r="I14" s="67">
        <v>20</v>
      </c>
      <c r="J14" s="45">
        <v>7306307708</v>
      </c>
      <c r="K14" s="16"/>
      <c r="L14" s="19"/>
      <c r="M14" s="15"/>
      <c r="N14" s="55"/>
      <c r="O14" s="47"/>
      <c r="P14" s="47"/>
      <c r="Q14" s="48"/>
      <c r="R14" s="48"/>
    </row>
    <row r="15" spans="1:18" x14ac:dyDescent="0.25">
      <c r="A15" s="13">
        <v>11</v>
      </c>
      <c r="B15" s="16" t="s">
        <v>13</v>
      </c>
      <c r="C15" s="20" t="s">
        <v>28</v>
      </c>
      <c r="D15" s="20" t="s">
        <v>61</v>
      </c>
      <c r="E15" s="16" t="s">
        <v>14</v>
      </c>
      <c r="F15" s="17">
        <v>12</v>
      </c>
      <c r="G15" s="14">
        <v>200</v>
      </c>
      <c r="H15" s="18">
        <f t="shared" si="6"/>
        <v>2400</v>
      </c>
      <c r="I15" s="67" t="s">
        <v>55</v>
      </c>
      <c r="J15" s="45">
        <v>7307931100</v>
      </c>
      <c r="K15" s="16"/>
      <c r="L15" s="19"/>
      <c r="M15" s="15"/>
      <c r="N15" s="55"/>
      <c r="O15" s="48"/>
      <c r="P15" s="47"/>
      <c r="Q15" s="48"/>
      <c r="R15" s="48"/>
    </row>
    <row r="16" spans="1:18" x14ac:dyDescent="0.25">
      <c r="A16" s="13">
        <v>12</v>
      </c>
      <c r="B16" s="16" t="s">
        <v>13</v>
      </c>
      <c r="C16" s="20" t="s">
        <v>28</v>
      </c>
      <c r="D16" s="20" t="s">
        <v>62</v>
      </c>
      <c r="E16" s="16" t="s">
        <v>14</v>
      </c>
      <c r="F16" s="17">
        <v>2</v>
      </c>
      <c r="G16" s="14">
        <v>200</v>
      </c>
      <c r="H16" s="18">
        <f t="shared" ref="H16:H18" si="7">F16*G16</f>
        <v>400</v>
      </c>
      <c r="I16" s="67" t="s">
        <v>55</v>
      </c>
      <c r="J16" s="45">
        <v>7307931100</v>
      </c>
      <c r="K16" s="16"/>
      <c r="L16" s="19"/>
      <c r="M16" s="15"/>
      <c r="N16" s="55"/>
      <c r="O16" s="48"/>
      <c r="P16" s="47"/>
      <c r="Q16" s="48"/>
      <c r="R16" s="48"/>
    </row>
    <row r="17" spans="1:18" x14ac:dyDescent="0.25">
      <c r="A17" s="13">
        <v>13</v>
      </c>
      <c r="B17" s="16" t="s">
        <v>13</v>
      </c>
      <c r="C17" s="20" t="s">
        <v>63</v>
      </c>
      <c r="D17" s="20" t="s">
        <v>64</v>
      </c>
      <c r="E17" s="16" t="s">
        <v>14</v>
      </c>
      <c r="F17" s="17">
        <v>2</v>
      </c>
      <c r="G17" s="14">
        <v>200</v>
      </c>
      <c r="H17" s="18">
        <f t="shared" si="7"/>
        <v>400</v>
      </c>
      <c r="I17" s="67" t="s">
        <v>55</v>
      </c>
      <c r="J17" s="45">
        <v>7307931100</v>
      </c>
      <c r="K17" s="16"/>
      <c r="L17" s="19"/>
      <c r="M17" s="15"/>
      <c r="N17" s="55"/>
      <c r="O17" s="48"/>
      <c r="P17" s="47"/>
      <c r="Q17" s="48"/>
      <c r="R17" s="48"/>
    </row>
    <row r="18" spans="1:18" x14ac:dyDescent="0.25">
      <c r="A18" s="13">
        <v>14</v>
      </c>
      <c r="B18" s="16" t="s">
        <v>13</v>
      </c>
      <c r="C18" s="20" t="s">
        <v>28</v>
      </c>
      <c r="D18" s="20" t="s">
        <v>65</v>
      </c>
      <c r="E18" s="16" t="s">
        <v>14</v>
      </c>
      <c r="F18" s="17">
        <v>3</v>
      </c>
      <c r="G18" s="14">
        <v>65</v>
      </c>
      <c r="H18" s="18">
        <f t="shared" si="7"/>
        <v>195</v>
      </c>
      <c r="I18" s="67">
        <v>20</v>
      </c>
      <c r="J18" s="45">
        <v>7307931100</v>
      </c>
      <c r="K18" s="16"/>
      <c r="L18" s="19"/>
      <c r="M18" s="15"/>
      <c r="N18" s="55"/>
      <c r="O18" s="48"/>
      <c r="P18" s="47"/>
      <c r="Q18" s="48"/>
      <c r="R18" s="48"/>
    </row>
    <row r="19" spans="1:18" x14ac:dyDescent="0.25">
      <c r="A19" s="13">
        <v>15</v>
      </c>
      <c r="B19" s="16" t="s">
        <v>13</v>
      </c>
      <c r="C19" s="20" t="s">
        <v>28</v>
      </c>
      <c r="D19" s="20" t="s">
        <v>66</v>
      </c>
      <c r="E19" s="16" t="s">
        <v>14</v>
      </c>
      <c r="F19" s="17">
        <v>1</v>
      </c>
      <c r="G19" s="14">
        <v>65</v>
      </c>
      <c r="H19" s="18">
        <f t="shared" ref="H19" si="8">F19*G19</f>
        <v>65</v>
      </c>
      <c r="I19" s="67">
        <v>20</v>
      </c>
      <c r="J19" s="45">
        <v>7307931100</v>
      </c>
      <c r="K19" s="16"/>
      <c r="L19" s="19"/>
      <c r="M19" s="15"/>
      <c r="N19" s="55"/>
      <c r="O19" s="48"/>
      <c r="P19" s="47"/>
      <c r="Q19" s="48"/>
      <c r="R19" s="48"/>
    </row>
    <row r="20" spans="1:18" x14ac:dyDescent="0.25">
      <c r="A20" s="13">
        <v>16</v>
      </c>
      <c r="B20" s="16" t="s">
        <v>13</v>
      </c>
      <c r="C20" s="20" t="s">
        <v>63</v>
      </c>
      <c r="D20" s="20" t="s">
        <v>67</v>
      </c>
      <c r="E20" s="16" t="s">
        <v>14</v>
      </c>
      <c r="F20" s="17">
        <v>2</v>
      </c>
      <c r="G20" s="14">
        <v>65</v>
      </c>
      <c r="H20" s="18">
        <f t="shared" ref="H20:H21" si="9">F20*G20</f>
        <v>130</v>
      </c>
      <c r="I20" s="67">
        <v>20</v>
      </c>
      <c r="J20" s="45">
        <v>7307931100</v>
      </c>
      <c r="K20" s="16"/>
      <c r="L20" s="19"/>
      <c r="M20" s="15"/>
      <c r="N20" s="55"/>
      <c r="O20" s="48"/>
      <c r="P20" s="47"/>
      <c r="Q20" s="48"/>
      <c r="R20" s="48"/>
    </row>
    <row r="21" spans="1:18" x14ac:dyDescent="0.25">
      <c r="A21" s="13">
        <v>17</v>
      </c>
      <c r="B21" s="16" t="s">
        <v>13</v>
      </c>
      <c r="C21" s="20" t="s">
        <v>28</v>
      </c>
      <c r="D21" s="20" t="s">
        <v>68</v>
      </c>
      <c r="E21" s="16" t="s">
        <v>14</v>
      </c>
      <c r="F21" s="17">
        <v>1</v>
      </c>
      <c r="G21" s="14">
        <v>5</v>
      </c>
      <c r="H21" s="18">
        <f t="shared" si="9"/>
        <v>5</v>
      </c>
      <c r="I21" s="67">
        <v>20</v>
      </c>
      <c r="J21" s="45">
        <v>7307931100</v>
      </c>
      <c r="K21" s="16"/>
      <c r="L21" s="19"/>
      <c r="M21" s="15"/>
      <c r="N21" s="55"/>
      <c r="O21" s="48"/>
      <c r="P21" s="47"/>
      <c r="Q21" s="48"/>
      <c r="R21" s="48"/>
    </row>
    <row r="22" spans="1:18" x14ac:dyDescent="0.25">
      <c r="A22" s="13">
        <v>18</v>
      </c>
      <c r="B22" s="16" t="s">
        <v>13</v>
      </c>
      <c r="C22" s="20" t="s">
        <v>28</v>
      </c>
      <c r="D22" s="20" t="s">
        <v>69</v>
      </c>
      <c r="E22" s="16" t="s">
        <v>14</v>
      </c>
      <c r="F22" s="17">
        <v>7</v>
      </c>
      <c r="G22" s="14">
        <v>5</v>
      </c>
      <c r="H22" s="18">
        <f t="shared" ref="H22" si="10">F22*G22</f>
        <v>35</v>
      </c>
      <c r="I22" s="67">
        <v>20</v>
      </c>
      <c r="J22" s="45">
        <v>7307931100</v>
      </c>
      <c r="K22" s="16"/>
      <c r="L22" s="19"/>
      <c r="M22" s="15"/>
      <c r="N22" s="55"/>
      <c r="O22" s="48"/>
      <c r="P22" s="47"/>
      <c r="Q22" s="48"/>
      <c r="R22" s="48"/>
    </row>
    <row r="23" spans="1:18" x14ac:dyDescent="0.25">
      <c r="A23" s="13">
        <v>19</v>
      </c>
      <c r="B23" s="16" t="s">
        <v>13</v>
      </c>
      <c r="C23" s="20" t="s">
        <v>28</v>
      </c>
      <c r="D23" s="20" t="s">
        <v>70</v>
      </c>
      <c r="E23" s="16" t="s">
        <v>14</v>
      </c>
      <c r="F23" s="17">
        <v>1</v>
      </c>
      <c r="G23" s="14">
        <v>5</v>
      </c>
      <c r="H23" s="18">
        <f t="shared" ref="H23" si="11">F23*G23</f>
        <v>5</v>
      </c>
      <c r="I23" s="67">
        <v>20</v>
      </c>
      <c r="J23" s="45">
        <v>7307931100</v>
      </c>
      <c r="K23" s="16"/>
      <c r="L23" s="19"/>
      <c r="M23" s="15"/>
      <c r="N23" s="55"/>
      <c r="O23" s="48"/>
      <c r="P23" s="47"/>
      <c r="Q23" s="48"/>
      <c r="R23" s="48"/>
    </row>
    <row r="24" spans="1:18" x14ac:dyDescent="0.25">
      <c r="A24" s="13">
        <v>20</v>
      </c>
      <c r="B24" s="16" t="s">
        <v>13</v>
      </c>
      <c r="C24" s="20" t="s">
        <v>28</v>
      </c>
      <c r="D24" s="20" t="s">
        <v>71</v>
      </c>
      <c r="E24" s="16" t="s">
        <v>14</v>
      </c>
      <c r="F24" s="17">
        <v>1</v>
      </c>
      <c r="G24" s="14">
        <v>5</v>
      </c>
      <c r="H24" s="18">
        <f t="shared" ref="H24:H27" si="12">F24*G24</f>
        <v>5</v>
      </c>
      <c r="I24" s="67">
        <v>20</v>
      </c>
      <c r="J24" s="45">
        <v>7307931100</v>
      </c>
      <c r="K24" s="16"/>
      <c r="L24" s="19"/>
      <c r="M24" s="15"/>
      <c r="N24" s="55"/>
      <c r="O24" s="48"/>
      <c r="P24" s="47"/>
      <c r="Q24" s="48"/>
      <c r="R24" s="48"/>
    </row>
    <row r="25" spans="1:18" ht="24" x14ac:dyDescent="0.25">
      <c r="A25" s="13">
        <v>21</v>
      </c>
      <c r="B25" s="16" t="s">
        <v>13</v>
      </c>
      <c r="C25" s="20" t="s">
        <v>34</v>
      </c>
      <c r="D25" s="20" t="s">
        <v>72</v>
      </c>
      <c r="E25" s="16" t="s">
        <v>14</v>
      </c>
      <c r="F25" s="23">
        <v>2</v>
      </c>
      <c r="G25" s="14">
        <v>500</v>
      </c>
      <c r="H25" s="18">
        <f t="shared" si="12"/>
        <v>1000</v>
      </c>
      <c r="I25" s="67" t="s">
        <v>55</v>
      </c>
      <c r="J25" s="16">
        <v>7307939900</v>
      </c>
      <c r="K25" s="16"/>
      <c r="L25" s="19"/>
      <c r="M25" s="15"/>
      <c r="N25" s="55"/>
      <c r="O25" s="48"/>
      <c r="P25" s="47"/>
      <c r="Q25" s="48"/>
      <c r="R25" s="48"/>
    </row>
    <row r="26" spans="1:18" ht="24" x14ac:dyDescent="0.25">
      <c r="A26" s="13">
        <v>22</v>
      </c>
      <c r="B26" s="16" t="s">
        <v>13</v>
      </c>
      <c r="C26" s="20" t="s">
        <v>35</v>
      </c>
      <c r="D26" s="20" t="s">
        <v>73</v>
      </c>
      <c r="E26" s="16" t="s">
        <v>14</v>
      </c>
      <c r="F26" s="23">
        <v>2</v>
      </c>
      <c r="G26" s="14">
        <v>500</v>
      </c>
      <c r="H26" s="18">
        <f t="shared" si="12"/>
        <v>1000</v>
      </c>
      <c r="I26" s="67" t="s">
        <v>55</v>
      </c>
      <c r="J26" s="16">
        <v>7307939900</v>
      </c>
      <c r="K26" s="16"/>
      <c r="L26" s="19"/>
      <c r="M26" s="15"/>
      <c r="N26" s="55"/>
      <c r="O26" s="48"/>
      <c r="P26" s="47"/>
      <c r="Q26" s="48"/>
      <c r="R26" s="48"/>
    </row>
    <row r="27" spans="1:18" ht="24" x14ac:dyDescent="0.25">
      <c r="A27" s="13">
        <v>23</v>
      </c>
      <c r="B27" s="16" t="s">
        <v>13</v>
      </c>
      <c r="C27" s="20" t="s">
        <v>34</v>
      </c>
      <c r="D27" s="20" t="s">
        <v>74</v>
      </c>
      <c r="E27" s="16" t="s">
        <v>14</v>
      </c>
      <c r="F27" s="23">
        <v>2</v>
      </c>
      <c r="G27" s="14">
        <v>20</v>
      </c>
      <c r="H27" s="18">
        <f t="shared" si="12"/>
        <v>40</v>
      </c>
      <c r="I27" s="67">
        <v>20</v>
      </c>
      <c r="J27" s="16">
        <v>7307939900</v>
      </c>
      <c r="K27" s="16"/>
      <c r="L27" s="19"/>
      <c r="M27" s="15"/>
      <c r="N27" s="55"/>
      <c r="O27" s="48"/>
      <c r="P27" s="47"/>
      <c r="Q27" s="48"/>
      <c r="R27" s="48"/>
    </row>
    <row r="28" spans="1:18" ht="24" x14ac:dyDescent="0.25">
      <c r="A28" s="13">
        <v>24</v>
      </c>
      <c r="B28" s="16" t="s">
        <v>13</v>
      </c>
      <c r="C28" s="20" t="s">
        <v>34</v>
      </c>
      <c r="D28" s="20" t="s">
        <v>75</v>
      </c>
      <c r="E28" s="16" t="s">
        <v>14</v>
      </c>
      <c r="F28" s="23">
        <v>2</v>
      </c>
      <c r="G28" s="14">
        <v>20</v>
      </c>
      <c r="H28" s="18">
        <f t="shared" ref="H28:H31" si="13">F28*G28</f>
        <v>40</v>
      </c>
      <c r="I28" s="67">
        <v>20</v>
      </c>
      <c r="J28" s="16">
        <v>7307939900</v>
      </c>
      <c r="K28" s="16"/>
      <c r="L28" s="19"/>
      <c r="M28" s="15"/>
      <c r="N28" s="55"/>
      <c r="O28" s="48"/>
      <c r="P28" s="47"/>
      <c r="Q28" s="48"/>
      <c r="R28" s="48"/>
    </row>
    <row r="29" spans="1:18" ht="24" x14ac:dyDescent="0.25">
      <c r="A29" s="13">
        <v>25</v>
      </c>
      <c r="B29" s="16" t="s">
        <v>13</v>
      </c>
      <c r="C29" s="20" t="s">
        <v>34</v>
      </c>
      <c r="D29" s="20" t="s">
        <v>76</v>
      </c>
      <c r="E29" s="16" t="s">
        <v>14</v>
      </c>
      <c r="F29" s="23">
        <v>4</v>
      </c>
      <c r="G29" s="14">
        <v>500</v>
      </c>
      <c r="H29" s="18">
        <f t="shared" si="13"/>
        <v>2000</v>
      </c>
      <c r="I29" s="67" t="s">
        <v>55</v>
      </c>
      <c r="J29" s="16">
        <v>7307939900</v>
      </c>
      <c r="K29" s="16"/>
      <c r="L29" s="19"/>
      <c r="M29" s="15"/>
      <c r="N29" s="55"/>
      <c r="O29" s="48"/>
      <c r="P29" s="47"/>
      <c r="Q29" s="48"/>
      <c r="R29" s="48"/>
    </row>
    <row r="30" spans="1:18" s="25" customFormat="1" ht="24" x14ac:dyDescent="0.2">
      <c r="A30" s="13">
        <v>26</v>
      </c>
      <c r="B30" s="16" t="s">
        <v>13</v>
      </c>
      <c r="C30" s="20" t="s">
        <v>37</v>
      </c>
      <c r="D30" s="20" t="s">
        <v>77</v>
      </c>
      <c r="E30" s="16" t="s">
        <v>14</v>
      </c>
      <c r="F30" s="16">
        <v>2</v>
      </c>
      <c r="G30" s="14">
        <v>500</v>
      </c>
      <c r="H30" s="18">
        <f t="shared" si="13"/>
        <v>1000</v>
      </c>
      <c r="I30" s="67" t="s">
        <v>55</v>
      </c>
      <c r="J30" s="16">
        <v>7307931900</v>
      </c>
      <c r="K30" s="16"/>
      <c r="L30" s="14"/>
      <c r="M30" s="15"/>
      <c r="N30" s="55"/>
      <c r="O30" s="47"/>
      <c r="P30" s="47"/>
      <c r="Q30" s="47"/>
      <c r="R30" s="47"/>
    </row>
    <row r="31" spans="1:18" s="25" customFormat="1" ht="12" x14ac:dyDescent="0.2">
      <c r="A31" s="13">
        <v>27</v>
      </c>
      <c r="B31" s="16" t="s">
        <v>13</v>
      </c>
      <c r="C31" s="20" t="s">
        <v>37</v>
      </c>
      <c r="D31" s="20" t="s">
        <v>78</v>
      </c>
      <c r="E31" s="16" t="s">
        <v>14</v>
      </c>
      <c r="F31" s="16">
        <v>2</v>
      </c>
      <c r="G31" s="14">
        <v>30</v>
      </c>
      <c r="H31" s="18">
        <f t="shared" si="13"/>
        <v>60</v>
      </c>
      <c r="I31" s="67">
        <v>20</v>
      </c>
      <c r="J31" s="16">
        <v>7307931900</v>
      </c>
      <c r="K31" s="16"/>
      <c r="L31" s="14"/>
      <c r="M31" s="15"/>
      <c r="N31" s="55"/>
      <c r="O31" s="47"/>
      <c r="P31" s="47"/>
      <c r="Q31" s="47"/>
      <c r="R31" s="47"/>
    </row>
    <row r="32" spans="1:18" s="25" customFormat="1" ht="12" x14ac:dyDescent="0.2">
      <c r="A32" s="13">
        <v>28</v>
      </c>
      <c r="B32" s="16" t="s">
        <v>13</v>
      </c>
      <c r="C32" s="20" t="s">
        <v>38</v>
      </c>
      <c r="D32" s="20" t="s">
        <v>78</v>
      </c>
      <c r="E32" s="16" t="s">
        <v>14</v>
      </c>
      <c r="F32" s="16">
        <v>2</v>
      </c>
      <c r="G32" s="14">
        <v>30</v>
      </c>
      <c r="H32" s="18">
        <f t="shared" ref="H32" si="14">F32*G32</f>
        <v>60</v>
      </c>
      <c r="I32" s="67">
        <v>20</v>
      </c>
      <c r="J32" s="16">
        <v>7307931900</v>
      </c>
      <c r="K32" s="16"/>
      <c r="L32" s="14"/>
      <c r="M32" s="15"/>
      <c r="N32" s="55"/>
      <c r="O32" s="47"/>
      <c r="P32" s="47"/>
      <c r="Q32" s="47"/>
      <c r="R32" s="47"/>
    </row>
    <row r="33" spans="1:18" s="25" customFormat="1" ht="12" x14ac:dyDescent="0.2">
      <c r="A33" s="13">
        <v>29</v>
      </c>
      <c r="B33" s="16" t="s">
        <v>13</v>
      </c>
      <c r="C33" s="20" t="s">
        <v>38</v>
      </c>
      <c r="D33" s="20" t="s">
        <v>79</v>
      </c>
      <c r="E33" s="16" t="s">
        <v>14</v>
      </c>
      <c r="F33" s="16">
        <v>2</v>
      </c>
      <c r="G33" s="14">
        <v>7</v>
      </c>
      <c r="H33" s="18">
        <f t="shared" ref="H33" si="15">F33*G33</f>
        <v>14</v>
      </c>
      <c r="I33" s="67">
        <v>20</v>
      </c>
      <c r="J33" s="16">
        <v>7307931900</v>
      </c>
      <c r="K33" s="16"/>
      <c r="L33" s="14"/>
      <c r="M33" s="15"/>
      <c r="N33" s="55"/>
      <c r="O33" s="47"/>
      <c r="P33" s="47"/>
      <c r="Q33" s="47"/>
      <c r="R33" s="47"/>
    </row>
    <row r="34" spans="1:18" s="25" customFormat="1" ht="12" x14ac:dyDescent="0.2">
      <c r="A34" s="13">
        <v>30</v>
      </c>
      <c r="B34" s="16" t="s">
        <v>13</v>
      </c>
      <c r="C34" s="20" t="s">
        <v>38</v>
      </c>
      <c r="D34" s="20" t="s">
        <v>80</v>
      </c>
      <c r="E34" s="16" t="s">
        <v>14</v>
      </c>
      <c r="F34" s="16">
        <v>2</v>
      </c>
      <c r="G34" s="14">
        <v>7</v>
      </c>
      <c r="H34" s="18">
        <f t="shared" ref="H34:H36" si="16">F34*G34</f>
        <v>14</v>
      </c>
      <c r="I34" s="67">
        <v>20</v>
      </c>
      <c r="J34" s="16">
        <v>7307931900</v>
      </c>
      <c r="K34" s="16"/>
      <c r="L34" s="14"/>
      <c r="M34" s="15"/>
      <c r="N34" s="55"/>
      <c r="O34" s="47"/>
      <c r="P34" s="47"/>
      <c r="Q34" s="47"/>
      <c r="R34" s="47"/>
    </row>
    <row r="35" spans="1:18" ht="24" x14ac:dyDescent="0.25">
      <c r="A35" s="13">
        <v>31</v>
      </c>
      <c r="B35" s="16" t="s">
        <v>13</v>
      </c>
      <c r="C35" s="20" t="s">
        <v>33</v>
      </c>
      <c r="D35" s="20" t="s">
        <v>81</v>
      </c>
      <c r="E35" s="16" t="s">
        <v>14</v>
      </c>
      <c r="F35" s="23">
        <v>2</v>
      </c>
      <c r="G35" s="53">
        <v>300</v>
      </c>
      <c r="H35" s="21">
        <f t="shared" si="16"/>
        <v>600</v>
      </c>
      <c r="I35" s="67" t="s">
        <v>55</v>
      </c>
      <c r="J35" s="54">
        <v>7307931900</v>
      </c>
      <c r="K35" s="16"/>
      <c r="L35" s="19"/>
      <c r="M35" s="15"/>
      <c r="N35" s="55"/>
      <c r="O35" s="48"/>
      <c r="P35" s="47"/>
      <c r="Q35" s="48"/>
      <c r="R35" s="48"/>
    </row>
    <row r="36" spans="1:18" ht="36" x14ac:dyDescent="0.25">
      <c r="A36" s="13">
        <v>32</v>
      </c>
      <c r="B36" s="16" t="s">
        <v>13</v>
      </c>
      <c r="C36" s="20" t="s">
        <v>33</v>
      </c>
      <c r="D36" s="20" t="s">
        <v>82</v>
      </c>
      <c r="E36" s="16" t="s">
        <v>14</v>
      </c>
      <c r="F36" s="23">
        <v>2</v>
      </c>
      <c r="G36" s="53">
        <v>75</v>
      </c>
      <c r="H36" s="21">
        <f t="shared" si="16"/>
        <v>150</v>
      </c>
      <c r="I36" s="67">
        <v>20</v>
      </c>
      <c r="J36" s="54">
        <v>7307931900</v>
      </c>
      <c r="K36" s="16"/>
      <c r="L36" s="19"/>
      <c r="M36" s="15"/>
      <c r="N36" s="55"/>
      <c r="O36" s="48"/>
      <c r="P36" s="47"/>
      <c r="Q36" s="48"/>
      <c r="R36" s="48"/>
    </row>
    <row r="37" spans="1:18" x14ac:dyDescent="0.25">
      <c r="A37" s="13">
        <v>33</v>
      </c>
      <c r="B37" s="16" t="s">
        <v>13</v>
      </c>
      <c r="C37" s="20" t="s">
        <v>33</v>
      </c>
      <c r="D37" s="20" t="s">
        <v>83</v>
      </c>
      <c r="E37" s="16" t="s">
        <v>14</v>
      </c>
      <c r="F37" s="23">
        <v>4</v>
      </c>
      <c r="G37" s="53">
        <v>17</v>
      </c>
      <c r="H37" s="21">
        <f t="shared" ref="H37:H40" si="17">F37*G37</f>
        <v>68</v>
      </c>
      <c r="I37" s="67">
        <v>20</v>
      </c>
      <c r="J37" s="54">
        <v>7307931900</v>
      </c>
      <c r="K37" s="16"/>
      <c r="L37" s="19"/>
      <c r="M37" s="15"/>
      <c r="N37" s="55"/>
      <c r="O37" s="48"/>
      <c r="P37" s="47"/>
      <c r="Q37" s="48"/>
      <c r="R37" s="48"/>
    </row>
    <row r="38" spans="1:18" s="25" customFormat="1" ht="15" customHeight="1" x14ac:dyDescent="0.2">
      <c r="A38" s="13">
        <v>34</v>
      </c>
      <c r="B38" s="16" t="s">
        <v>13</v>
      </c>
      <c r="C38" s="20" t="s">
        <v>84</v>
      </c>
      <c r="D38" s="73" t="s">
        <v>85</v>
      </c>
      <c r="E38" s="16" t="s">
        <v>14</v>
      </c>
      <c r="F38" s="16">
        <v>2</v>
      </c>
      <c r="G38" s="53">
        <v>150</v>
      </c>
      <c r="H38" s="21">
        <f t="shared" si="17"/>
        <v>300</v>
      </c>
      <c r="I38" s="67" t="s">
        <v>47</v>
      </c>
      <c r="J38" s="16">
        <v>7306308000</v>
      </c>
      <c r="K38" s="16"/>
      <c r="L38" s="14"/>
      <c r="M38" s="15"/>
      <c r="N38" s="55"/>
      <c r="O38" s="47"/>
      <c r="P38" s="47"/>
      <c r="Q38" s="47"/>
      <c r="R38" s="47"/>
    </row>
    <row r="39" spans="1:18" s="25" customFormat="1" ht="15" customHeight="1" x14ac:dyDescent="0.2">
      <c r="A39" s="13">
        <v>35</v>
      </c>
      <c r="B39" s="16" t="s">
        <v>39</v>
      </c>
      <c r="C39" s="20" t="s">
        <v>42</v>
      </c>
      <c r="D39" s="20" t="s">
        <v>86</v>
      </c>
      <c r="E39" s="16" t="s">
        <v>14</v>
      </c>
      <c r="F39" s="16">
        <v>102</v>
      </c>
      <c r="G39" s="14">
        <v>25</v>
      </c>
      <c r="H39" s="18">
        <f t="shared" si="17"/>
        <v>2550</v>
      </c>
      <c r="I39" s="16" t="s">
        <v>18</v>
      </c>
      <c r="J39" s="54">
        <v>3917400009</v>
      </c>
      <c r="K39" s="16"/>
      <c r="L39" s="14"/>
      <c r="M39" s="15"/>
      <c r="N39" s="55"/>
      <c r="O39" s="47"/>
      <c r="P39" s="47"/>
      <c r="Q39" s="47"/>
      <c r="R39" s="47"/>
    </row>
    <row r="40" spans="1:18" ht="15" customHeight="1" x14ac:dyDescent="0.25">
      <c r="A40" s="13">
        <v>36</v>
      </c>
      <c r="B40" s="16"/>
      <c r="C40" s="20" t="s">
        <v>87</v>
      </c>
      <c r="D40" s="20">
        <v>800</v>
      </c>
      <c r="E40" s="16" t="s">
        <v>14</v>
      </c>
      <c r="F40" s="16">
        <v>204</v>
      </c>
      <c r="G40" s="14">
        <v>30</v>
      </c>
      <c r="H40" s="18">
        <f t="shared" si="17"/>
        <v>6120</v>
      </c>
      <c r="I40" s="16"/>
      <c r="J40" s="16">
        <v>7408290000</v>
      </c>
      <c r="K40" s="16"/>
      <c r="L40" s="19"/>
      <c r="M40" s="15"/>
      <c r="N40" s="48"/>
    </row>
    <row r="41" spans="1:18" s="25" customFormat="1" ht="15" customHeight="1" x14ac:dyDescent="0.2">
      <c r="A41" s="13">
        <v>37</v>
      </c>
      <c r="B41" s="16" t="s">
        <v>39</v>
      </c>
      <c r="C41" s="20" t="s">
        <v>42</v>
      </c>
      <c r="D41" s="20" t="s">
        <v>43</v>
      </c>
      <c r="E41" s="16" t="s">
        <v>14</v>
      </c>
      <c r="F41" s="16">
        <v>15</v>
      </c>
      <c r="G41" s="14">
        <v>6</v>
      </c>
      <c r="H41" s="18">
        <f t="shared" ref="H41" si="18">F41*G41</f>
        <v>90</v>
      </c>
      <c r="I41" s="16" t="s">
        <v>18</v>
      </c>
      <c r="J41" s="54">
        <v>3917400009</v>
      </c>
      <c r="K41" s="16"/>
      <c r="L41" s="14"/>
      <c r="M41" s="15"/>
      <c r="N41" s="55"/>
      <c r="O41" s="47"/>
      <c r="P41" s="47"/>
      <c r="Q41" s="47"/>
      <c r="R41" s="47"/>
    </row>
    <row r="42" spans="1:18" s="25" customFormat="1" ht="15" customHeight="1" x14ac:dyDescent="0.2">
      <c r="A42" s="13">
        <v>38</v>
      </c>
      <c r="B42" s="16" t="s">
        <v>39</v>
      </c>
      <c r="C42" s="20" t="s">
        <v>42</v>
      </c>
      <c r="D42" s="20" t="s">
        <v>44</v>
      </c>
      <c r="E42" s="16" t="s">
        <v>14</v>
      </c>
      <c r="F42" s="16">
        <v>49</v>
      </c>
      <c r="G42" s="14">
        <v>1.2</v>
      </c>
      <c r="H42" s="18">
        <f t="shared" ref="H42" si="19">F42*G42</f>
        <v>58.8</v>
      </c>
      <c r="I42" s="16" t="s">
        <v>18</v>
      </c>
      <c r="J42" s="54">
        <v>3917400009</v>
      </c>
      <c r="K42" s="16"/>
      <c r="L42" s="14"/>
      <c r="M42" s="15"/>
      <c r="N42" s="55"/>
      <c r="O42" s="47"/>
      <c r="P42" s="47"/>
      <c r="Q42" s="47"/>
      <c r="R42" s="47"/>
    </row>
    <row r="43" spans="1:18" s="25" customFormat="1" ht="15" customHeight="1" x14ac:dyDescent="0.2">
      <c r="A43" s="13">
        <v>39</v>
      </c>
      <c r="B43" s="16" t="s">
        <v>39</v>
      </c>
      <c r="C43" s="20" t="s">
        <v>42</v>
      </c>
      <c r="D43" s="20" t="s">
        <v>45</v>
      </c>
      <c r="E43" s="16" t="s">
        <v>14</v>
      </c>
      <c r="F43" s="16">
        <v>8</v>
      </c>
      <c r="G43" s="14">
        <v>0.5</v>
      </c>
      <c r="H43" s="18">
        <f t="shared" ref="H43:H45" si="20">F43*G43</f>
        <v>4</v>
      </c>
      <c r="I43" s="16" t="s">
        <v>18</v>
      </c>
      <c r="J43" s="54">
        <v>3917400009</v>
      </c>
      <c r="K43" s="16"/>
      <c r="L43" s="14"/>
      <c r="M43" s="15"/>
      <c r="N43" s="55"/>
      <c r="O43" s="47"/>
      <c r="P43" s="47"/>
      <c r="Q43" s="47"/>
      <c r="R43" s="47"/>
    </row>
    <row r="44" spans="1:18" ht="15" customHeight="1" x14ac:dyDescent="0.25">
      <c r="A44" s="13">
        <v>40</v>
      </c>
      <c r="B44" s="16"/>
      <c r="C44" s="26" t="s">
        <v>46</v>
      </c>
      <c r="D44" s="26"/>
      <c r="E44" s="27" t="s">
        <v>17</v>
      </c>
      <c r="F44" s="18">
        <v>219</v>
      </c>
      <c r="G44" s="72">
        <v>0.8</v>
      </c>
      <c r="H44" s="49">
        <f t="shared" si="20"/>
        <v>175.2</v>
      </c>
      <c r="I44" s="50" t="s">
        <v>18</v>
      </c>
      <c r="J44" s="50">
        <v>3920108909</v>
      </c>
      <c r="K44" s="16"/>
      <c r="L44" s="51"/>
      <c r="M44" s="15"/>
      <c r="N44" s="55"/>
      <c r="O44" s="47"/>
      <c r="P44" s="47"/>
      <c r="Q44" s="48"/>
      <c r="R44" s="48"/>
    </row>
    <row r="45" spans="1:18" ht="24" x14ac:dyDescent="0.25">
      <c r="A45" s="13">
        <v>41</v>
      </c>
      <c r="B45" s="23"/>
      <c r="C45" s="56" t="s">
        <v>57</v>
      </c>
      <c r="D45" s="57" t="s">
        <v>40</v>
      </c>
      <c r="E45" s="16" t="s">
        <v>17</v>
      </c>
      <c r="F45" s="53">
        <v>28.8</v>
      </c>
      <c r="G45" s="14">
        <v>1.5</v>
      </c>
      <c r="H45" s="18">
        <f t="shared" si="20"/>
        <v>43.2</v>
      </c>
      <c r="I45" s="68" t="s">
        <v>30</v>
      </c>
      <c r="J45" s="16">
        <v>3921190000</v>
      </c>
      <c r="K45" s="16"/>
      <c r="L45" s="19"/>
      <c r="M45" s="15"/>
      <c r="N45" s="55"/>
    </row>
    <row r="46" spans="1:18" ht="24" x14ac:dyDescent="0.25">
      <c r="A46" s="13">
        <v>42</v>
      </c>
      <c r="B46" s="23"/>
      <c r="C46" s="56" t="s">
        <v>57</v>
      </c>
      <c r="D46" s="57" t="s">
        <v>41</v>
      </c>
      <c r="E46" s="16" t="s">
        <v>17</v>
      </c>
      <c r="F46" s="53">
        <v>183.4</v>
      </c>
      <c r="G46" s="14">
        <v>0.75</v>
      </c>
      <c r="H46" s="18">
        <f t="shared" ref="H46" si="21">F46*G46</f>
        <v>137.55000000000001</v>
      </c>
      <c r="I46" s="68" t="s">
        <v>30</v>
      </c>
      <c r="J46" s="16">
        <v>3921190000</v>
      </c>
      <c r="K46" s="16"/>
      <c r="L46" s="19"/>
      <c r="M46" s="15"/>
      <c r="N46" s="55"/>
    </row>
    <row r="47" spans="1:18" ht="24" x14ac:dyDescent="0.25">
      <c r="A47" s="13">
        <v>43</v>
      </c>
      <c r="B47" s="23"/>
      <c r="C47" s="56" t="s">
        <v>57</v>
      </c>
      <c r="D47" s="57" t="s">
        <v>41</v>
      </c>
      <c r="E47" s="16" t="s">
        <v>17</v>
      </c>
      <c r="F47" s="53">
        <v>19</v>
      </c>
      <c r="G47" s="14">
        <v>0.75</v>
      </c>
      <c r="H47" s="18">
        <f t="shared" ref="H47:H48" si="22">F47*G47</f>
        <v>14.25</v>
      </c>
      <c r="I47" s="68" t="s">
        <v>30</v>
      </c>
      <c r="J47" s="16">
        <v>3921190000</v>
      </c>
      <c r="K47" s="16"/>
      <c r="L47" s="19"/>
      <c r="M47" s="15"/>
      <c r="N47" s="55"/>
    </row>
    <row r="48" spans="1:18" x14ac:dyDescent="0.25">
      <c r="A48" s="13">
        <v>44</v>
      </c>
      <c r="B48" s="22"/>
      <c r="C48" s="20" t="s">
        <v>88</v>
      </c>
      <c r="D48" s="20" t="s">
        <v>89</v>
      </c>
      <c r="E48" s="16" t="s">
        <v>14</v>
      </c>
      <c r="F48" s="23">
        <v>2</v>
      </c>
      <c r="G48" s="14">
        <v>25</v>
      </c>
      <c r="H48" s="18">
        <f t="shared" si="22"/>
        <v>50</v>
      </c>
      <c r="I48" s="67" t="s">
        <v>47</v>
      </c>
      <c r="J48" s="16">
        <v>7326909807</v>
      </c>
      <c r="K48" s="16"/>
      <c r="L48" s="19"/>
      <c r="M48" s="15"/>
      <c r="N48" s="55"/>
      <c r="O48" s="47"/>
      <c r="P48" s="47"/>
      <c r="Q48" s="48"/>
      <c r="R48" s="48"/>
    </row>
    <row r="49" spans="1:254" x14ac:dyDescent="0.25">
      <c r="A49" s="13">
        <v>45</v>
      </c>
      <c r="B49" s="22"/>
      <c r="C49" s="20" t="s">
        <v>48</v>
      </c>
      <c r="D49" s="20" t="s">
        <v>89</v>
      </c>
      <c r="E49" s="16" t="s">
        <v>14</v>
      </c>
      <c r="F49" s="23">
        <v>34</v>
      </c>
      <c r="G49" s="14">
        <v>25</v>
      </c>
      <c r="H49" s="18">
        <f t="shared" ref="H49" si="23">F49*G49</f>
        <v>850</v>
      </c>
      <c r="I49" s="67" t="s">
        <v>47</v>
      </c>
      <c r="J49" s="16">
        <v>7326909807</v>
      </c>
      <c r="K49" s="16"/>
      <c r="L49" s="19"/>
      <c r="M49" s="15"/>
      <c r="N49" s="55"/>
      <c r="O49" s="47"/>
      <c r="P49" s="47"/>
      <c r="Q49" s="48"/>
      <c r="R49" s="48"/>
    </row>
    <row r="50" spans="1:254" x14ac:dyDescent="0.25">
      <c r="A50" s="13">
        <v>46</v>
      </c>
      <c r="B50" s="22"/>
      <c r="C50" s="20" t="s">
        <v>48</v>
      </c>
      <c r="D50" s="20" t="s">
        <v>90</v>
      </c>
      <c r="E50" s="16" t="s">
        <v>14</v>
      </c>
      <c r="F50" s="23">
        <v>6</v>
      </c>
      <c r="G50" s="14">
        <v>9.5</v>
      </c>
      <c r="H50" s="18">
        <f t="shared" ref="H50" si="24">F50*G50</f>
        <v>57</v>
      </c>
      <c r="I50" s="67" t="s">
        <v>47</v>
      </c>
      <c r="J50" s="16">
        <v>7326909807</v>
      </c>
      <c r="K50" s="16"/>
      <c r="L50" s="19"/>
      <c r="M50" s="15"/>
      <c r="N50" s="55"/>
      <c r="O50" s="47"/>
      <c r="P50" s="47"/>
      <c r="Q50" s="48"/>
      <c r="R50" s="48"/>
    </row>
    <row r="51" spans="1:254" x14ac:dyDescent="0.25">
      <c r="A51" s="13">
        <v>47</v>
      </c>
      <c r="B51" s="22"/>
      <c r="C51" s="20" t="s">
        <v>48</v>
      </c>
      <c r="D51" s="20" t="s">
        <v>91</v>
      </c>
      <c r="E51" s="16" t="s">
        <v>14</v>
      </c>
      <c r="F51" s="23">
        <v>22</v>
      </c>
      <c r="G51" s="14">
        <v>3</v>
      </c>
      <c r="H51" s="18">
        <f t="shared" ref="H51" si="25">F51*G51</f>
        <v>66</v>
      </c>
      <c r="I51" s="67" t="s">
        <v>47</v>
      </c>
      <c r="J51" s="16">
        <v>7326909807</v>
      </c>
      <c r="K51" s="16"/>
      <c r="L51" s="19"/>
      <c r="M51" s="15"/>
      <c r="N51" s="55"/>
      <c r="O51" s="47"/>
      <c r="P51" s="47"/>
      <c r="Q51" s="48"/>
      <c r="R51" s="48"/>
    </row>
    <row r="52" spans="1:254" x14ac:dyDescent="0.25">
      <c r="A52" s="13">
        <v>48</v>
      </c>
      <c r="B52" s="22"/>
      <c r="C52" s="20" t="s">
        <v>48</v>
      </c>
      <c r="D52" s="20" t="s">
        <v>92</v>
      </c>
      <c r="E52" s="16" t="s">
        <v>14</v>
      </c>
      <c r="F52" s="23">
        <v>4</v>
      </c>
      <c r="G52" s="14">
        <v>2</v>
      </c>
      <c r="H52" s="18">
        <f t="shared" ref="H52" si="26">F52*G52</f>
        <v>8</v>
      </c>
      <c r="I52" s="67" t="s">
        <v>47</v>
      </c>
      <c r="J52" s="16">
        <v>7326909807</v>
      </c>
      <c r="K52" s="16"/>
      <c r="L52" s="19"/>
      <c r="M52" s="15"/>
      <c r="N52" s="55"/>
      <c r="O52" s="47"/>
      <c r="P52" s="47"/>
      <c r="Q52" s="48"/>
      <c r="R52" s="48"/>
    </row>
    <row r="53" spans="1:254" ht="15.75" thickBot="1" x14ac:dyDescent="0.3">
      <c r="A53" s="28"/>
      <c r="B53" s="29" t="s">
        <v>19</v>
      </c>
      <c r="C53" s="30"/>
      <c r="D53" s="31"/>
      <c r="E53" s="32"/>
      <c r="F53" s="29"/>
      <c r="G53" s="33"/>
      <c r="H53" s="34">
        <f>SUM(H5:H52)</f>
        <v>134681.29999999999</v>
      </c>
      <c r="I53" s="29"/>
      <c r="J53" s="35"/>
      <c r="K53" s="29"/>
      <c r="L53" s="34"/>
      <c r="M53" s="36"/>
      <c r="N53" s="4"/>
      <c r="O53" s="48"/>
      <c r="P53" s="48"/>
      <c r="Q53" s="48"/>
      <c r="R53" s="48"/>
    </row>
    <row r="54" spans="1:254" x14ac:dyDescent="0.25">
      <c r="A54" s="37"/>
      <c r="B54" s="38"/>
      <c r="C54" s="39"/>
      <c r="D54" s="40"/>
      <c r="E54" s="41"/>
      <c r="F54" s="38"/>
      <c r="G54" s="42"/>
      <c r="H54" s="43"/>
      <c r="I54" s="38"/>
      <c r="J54" s="44"/>
      <c r="K54" s="38"/>
      <c r="L54" s="43"/>
      <c r="M54" s="43"/>
      <c r="N54" s="4"/>
    </row>
    <row r="55" spans="1:254" s="2" customFormat="1" x14ac:dyDescent="0.25">
      <c r="A55" s="58">
        <v>1</v>
      </c>
      <c r="B55" s="77" t="s">
        <v>94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</row>
    <row r="56" spans="1:254" s="2" customFormat="1" ht="15" customHeight="1" x14ac:dyDescent="0.25">
      <c r="A56" s="59">
        <v>2</v>
      </c>
      <c r="B56" s="75" t="s">
        <v>20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</row>
    <row r="57" spans="1:254" s="2" customFormat="1" ht="15" customHeight="1" x14ac:dyDescent="0.25">
      <c r="A57" s="58">
        <v>3</v>
      </c>
      <c r="B57" s="75" t="s">
        <v>93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</row>
    <row r="58" spans="1:254" s="2" customFormat="1" ht="15" customHeight="1" x14ac:dyDescent="0.25">
      <c r="A58" s="58">
        <v>4</v>
      </c>
      <c r="B58" s="75" t="s">
        <v>21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</row>
    <row r="59" spans="1:254" s="2" customFormat="1" ht="27" customHeight="1" x14ac:dyDescent="0.25">
      <c r="A59" s="58" t="s">
        <v>22</v>
      </c>
      <c r="B59" s="78" t="s">
        <v>95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</row>
    <row r="60" spans="1:254" s="2" customFormat="1" x14ac:dyDescent="0.25">
      <c r="A60" s="58" t="s">
        <v>22</v>
      </c>
      <c r="B60" s="78" t="s">
        <v>36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</row>
    <row r="61" spans="1:254" s="2" customFormat="1" x14ac:dyDescent="0.25">
      <c r="A61" s="58" t="s">
        <v>22</v>
      </c>
      <c r="B61" s="78" t="s">
        <v>23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</row>
    <row r="62" spans="1:254" s="61" customFormat="1" ht="12.75" x14ac:dyDescent="0.2">
      <c r="A62" s="58"/>
      <c r="B62" s="78" t="s">
        <v>24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60"/>
      <c r="S62" s="60"/>
      <c r="X62" s="60"/>
      <c r="AC62" s="60"/>
      <c r="AH62" s="60"/>
      <c r="AM62" s="60"/>
      <c r="AR62" s="60"/>
      <c r="AW62" s="60"/>
      <c r="BB62" s="60"/>
      <c r="BG62" s="60"/>
      <c r="BL62" s="60"/>
      <c r="BQ62" s="60"/>
      <c r="BV62" s="60"/>
      <c r="CA62" s="60"/>
      <c r="CF62" s="60"/>
      <c r="CK62" s="60"/>
      <c r="CP62" s="60"/>
      <c r="CU62" s="60"/>
      <c r="CZ62" s="60"/>
      <c r="DE62" s="60"/>
      <c r="DJ62" s="60"/>
      <c r="DO62" s="60"/>
      <c r="DT62" s="60"/>
      <c r="DY62" s="60"/>
      <c r="ED62" s="60"/>
      <c r="EI62" s="60"/>
      <c r="EN62" s="60"/>
      <c r="ES62" s="60"/>
      <c r="EX62" s="60"/>
      <c r="FC62" s="60"/>
      <c r="FH62" s="60"/>
      <c r="FM62" s="60"/>
      <c r="FR62" s="60"/>
      <c r="FW62" s="60"/>
      <c r="GB62" s="60"/>
      <c r="GG62" s="60"/>
      <c r="GL62" s="60"/>
      <c r="GQ62" s="60"/>
      <c r="GV62" s="60"/>
      <c r="HA62" s="60"/>
      <c r="HF62" s="60"/>
      <c r="HK62" s="60"/>
      <c r="HP62" s="60"/>
      <c r="HU62" s="60"/>
      <c r="HZ62" s="60"/>
      <c r="IE62" s="60"/>
      <c r="IJ62" s="60"/>
      <c r="IO62" s="60"/>
      <c r="IT62" s="60"/>
    </row>
    <row r="63" spans="1:254" s="61" customFormat="1" ht="15.75" customHeight="1" x14ac:dyDescent="0.2">
      <c r="A63" s="62"/>
      <c r="B63" s="78" t="s">
        <v>32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60"/>
      <c r="S63" s="60"/>
      <c r="X63" s="60"/>
      <c r="AC63" s="60"/>
      <c r="AH63" s="60"/>
      <c r="AM63" s="60"/>
      <c r="AR63" s="60"/>
      <c r="AW63" s="60"/>
      <c r="BB63" s="60"/>
      <c r="BG63" s="60"/>
      <c r="BL63" s="60"/>
      <c r="BQ63" s="60"/>
      <c r="BV63" s="60"/>
      <c r="CA63" s="60"/>
      <c r="CF63" s="60"/>
      <c r="CK63" s="60"/>
      <c r="CP63" s="60"/>
      <c r="CU63" s="60"/>
      <c r="CZ63" s="60"/>
      <c r="DE63" s="60"/>
      <c r="DJ63" s="60"/>
      <c r="DO63" s="60"/>
      <c r="DT63" s="60"/>
      <c r="DY63" s="60"/>
      <c r="ED63" s="60"/>
      <c r="EI63" s="60"/>
      <c r="EN63" s="60"/>
      <c r="ES63" s="60"/>
      <c r="EX63" s="60"/>
      <c r="FC63" s="60"/>
      <c r="FH63" s="60"/>
      <c r="FM63" s="60"/>
      <c r="FR63" s="60"/>
      <c r="FW63" s="60"/>
      <c r="GB63" s="60"/>
      <c r="GG63" s="60"/>
      <c r="GL63" s="60"/>
      <c r="GQ63" s="60"/>
      <c r="GV63" s="60"/>
      <c r="HA63" s="60"/>
      <c r="HF63" s="60"/>
      <c r="HK63" s="60"/>
      <c r="HP63" s="60"/>
      <c r="HU63" s="60"/>
      <c r="HZ63" s="60"/>
      <c r="IE63" s="60"/>
      <c r="IJ63" s="60"/>
      <c r="IO63" s="60"/>
      <c r="IT63" s="60"/>
    </row>
    <row r="64" spans="1:254" s="65" customFormat="1" ht="15" customHeight="1" x14ac:dyDescent="0.2">
      <c r="A64" s="63"/>
      <c r="B64" s="79" t="s">
        <v>31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64"/>
      <c r="S64" s="64"/>
      <c r="X64" s="64"/>
      <c r="AC64" s="64"/>
      <c r="AH64" s="64"/>
      <c r="AM64" s="64"/>
      <c r="AR64" s="64"/>
      <c r="AW64" s="64"/>
      <c r="BB64" s="64"/>
      <c r="BG64" s="64"/>
      <c r="BL64" s="64"/>
      <c r="BQ64" s="64"/>
      <c r="BV64" s="64"/>
      <c r="CA64" s="64"/>
      <c r="CF64" s="64"/>
      <c r="CK64" s="64"/>
      <c r="CP64" s="64"/>
      <c r="CU64" s="64"/>
      <c r="CZ64" s="64"/>
      <c r="DE64" s="64"/>
      <c r="DJ64" s="64"/>
      <c r="DO64" s="64"/>
      <c r="DT64" s="64"/>
      <c r="DY64" s="64"/>
      <c r="ED64" s="64"/>
      <c r="EI64" s="64"/>
      <c r="EN64" s="64"/>
      <c r="ES64" s="64"/>
      <c r="EX64" s="64"/>
      <c r="FC64" s="64"/>
      <c r="FH64" s="64"/>
      <c r="FM64" s="64"/>
      <c r="FR64" s="64"/>
      <c r="FW64" s="64"/>
      <c r="GB64" s="64"/>
      <c r="GG64" s="64"/>
      <c r="GL64" s="64"/>
      <c r="GQ64" s="64"/>
      <c r="GV64" s="64"/>
      <c r="HA64" s="64"/>
      <c r="HF64" s="64"/>
      <c r="HK64" s="64"/>
      <c r="HP64" s="64"/>
      <c r="HU64" s="64"/>
      <c r="HZ64" s="64"/>
      <c r="IE64" s="64"/>
      <c r="IJ64" s="64"/>
      <c r="IO64" s="64"/>
      <c r="IT64" s="64"/>
    </row>
    <row r="65" spans="1:13" s="2" customFormat="1" ht="38.25" customHeight="1" x14ac:dyDescent="0.25">
      <c r="A65" s="58">
        <v>5</v>
      </c>
      <c r="B65" s="75" t="s">
        <v>25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</row>
    <row r="66" spans="1:13" s="2" customFormat="1" ht="27" customHeight="1" x14ac:dyDescent="0.25">
      <c r="A66" s="59">
        <v>6</v>
      </c>
      <c r="B66" s="75" t="s">
        <v>26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</row>
    <row r="67" spans="1:13" s="66" customFormat="1" ht="15" customHeight="1" x14ac:dyDescent="0.25">
      <c r="A67" s="58">
        <v>7</v>
      </c>
      <c r="B67" s="75" t="s">
        <v>27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</row>
    <row r="68" spans="1:13" s="2" customFormat="1" x14ac:dyDescent="0.25">
      <c r="B68" s="69"/>
      <c r="C68" s="70"/>
      <c r="D68" s="70"/>
      <c r="E68" s="70"/>
      <c r="F68" s="70"/>
      <c r="G68" s="71"/>
      <c r="H68" s="71"/>
      <c r="I68" s="70"/>
      <c r="J68" s="70"/>
      <c r="K68" s="70"/>
      <c r="L68" s="70"/>
      <c r="M68" s="70"/>
    </row>
    <row r="69" spans="1:13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</row>
  </sheetData>
  <mergeCells count="15">
    <mergeCell ref="A69:M69"/>
    <mergeCell ref="B67:M67"/>
    <mergeCell ref="A2:K2"/>
    <mergeCell ref="B55:M55"/>
    <mergeCell ref="B56:M56"/>
    <mergeCell ref="B57:M57"/>
    <mergeCell ref="B58:M58"/>
    <mergeCell ref="B59:M59"/>
    <mergeCell ref="B61:M61"/>
    <mergeCell ref="B62:M62"/>
    <mergeCell ref="B63:M63"/>
    <mergeCell ref="B65:M65"/>
    <mergeCell ref="B66:M66"/>
    <mergeCell ref="B60:M60"/>
    <mergeCell ref="B64:M64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2026-03-18T06:07:51Z</cp:lastPrinted>
  <dcterms:created xsi:type="dcterms:W3CDTF">2017-03-14T11:11:14Z</dcterms:created>
  <dcterms:modified xsi:type="dcterms:W3CDTF">2026-03-19T07:41:00Z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